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_neu$\1301-PEQ-SEK\Beschaffung PEQ\Ausschreibungen\Anforderungen\Medizintechnik\Beatmungsgeräte\LH_VENT_BY_2026\LH_final\upload\"/>
    </mc:Choice>
  </mc:AlternateContent>
  <xr:revisionPtr revIDLastSave="0" documentId="8_{09C8F7BA-86F7-4A62-AEFB-D984CFCEC8F3}" xr6:coauthVersionLast="47" xr6:coauthVersionMax="47" xr10:uidLastSave="{00000000-0000-0000-0000-000000000000}"/>
  <bookViews>
    <workbookView xWindow="-28920" yWindow="-120" windowWidth="29040" windowHeight="15720" xr2:uid="{DAC62FDA-F850-4A54-8C55-B8E65FBC7BCC}"/>
  </bookViews>
  <sheets>
    <sheet name="Deckblatt" sheetId="1" r:id="rId1"/>
    <sheet name="Gerätekosten" sheetId="2" r:id="rId2"/>
    <sheet name="REF" sheetId="5" state="hidden" r:id="rId3"/>
  </sheets>
  <externalReferences>
    <externalReference r:id="rId4"/>
  </externalReferences>
  <definedNames>
    <definedName name="Hersteller_Aufbau">[1]Deckblatt!$I$16</definedName>
    <definedName name="Hersteller_Basisfahrzeug">[1]Deckblatt!$I$14</definedName>
    <definedName name="Hersteller_Fahrtrage">[1]Deckblatt!$I$18</definedName>
    <definedName name="Hersteller_Tragstuhl">[1]Deckblatt!$I$20</definedName>
    <definedName name="Modell_Aufbau">[1]Deckblatt!$K$16</definedName>
    <definedName name="Modell_Basisfahrzeug">[1]Deckblatt!$K$14</definedName>
    <definedName name="Modell_Fahrtrage">[1]Deckblatt!$K$18</definedName>
    <definedName name="Modell_Tragstuhl">[1]Deckblatt!$K$20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2" i="2" l="1"/>
  <c r="C6" i="2" l="1"/>
  <c r="D6" i="2"/>
  <c r="C2" i="2"/>
  <c r="C3" i="2"/>
  <c r="C4" i="2"/>
  <c r="C5" i="2"/>
  <c r="D2" i="2"/>
  <c r="D3" i="2"/>
  <c r="D4" i="2"/>
  <c r="D5" i="2"/>
  <c r="H2" i="2"/>
  <c r="B2" i="2"/>
  <c r="B3" i="2" s="1"/>
  <c r="B4" i="2" l="1"/>
  <c r="B5" i="2" l="1"/>
  <c r="B6" i="2" s="1"/>
</calcChain>
</file>

<file path=xl/sharedStrings.xml><?xml version="1.0" encoding="utf-8"?>
<sst xmlns="http://schemas.openxmlformats.org/spreadsheetml/2006/main" count="94" uniqueCount="63">
  <si>
    <t>Daten Anbieter</t>
  </si>
  <si>
    <t>Firmenname:</t>
  </si>
  <si>
    <t>Ansprechpartner:</t>
  </si>
  <si>
    <t>Telefon Ansprechpartner</t>
  </si>
  <si>
    <t>E-Mail Ansprechpartner</t>
  </si>
  <si>
    <t>Angebotsabgabe für</t>
  </si>
  <si>
    <t>Angebotsnr.:</t>
  </si>
  <si>
    <t>Hersteller</t>
  </si>
  <si>
    <t>Modell</t>
  </si>
  <si>
    <t>Zeile</t>
  </si>
  <si>
    <t>Leistung</t>
  </si>
  <si>
    <t>Angebot</t>
  </si>
  <si>
    <t>Anbieter</t>
  </si>
  <si>
    <r>
      <t xml:space="preserve">EP netto </t>
    </r>
    <r>
      <rPr>
        <b/>
        <u/>
        <sz val="10"/>
        <color theme="0"/>
        <rFont val="Arial"/>
        <family val="2"/>
      </rPr>
      <t>2026</t>
    </r>
    <r>
      <rPr>
        <b/>
        <sz val="10"/>
        <color theme="0"/>
        <rFont val="Arial"/>
        <family val="2"/>
      </rPr>
      <t xml:space="preserve">
in EUR je Einheit</t>
    </r>
  </si>
  <si>
    <r>
      <t xml:space="preserve">EP netto </t>
    </r>
    <r>
      <rPr>
        <b/>
        <u/>
        <sz val="10"/>
        <color theme="0"/>
        <rFont val="Arial"/>
        <family val="2"/>
      </rPr>
      <t>2027</t>
    </r>
    <r>
      <rPr>
        <b/>
        <sz val="10"/>
        <color theme="0"/>
        <rFont val="Arial"/>
        <family val="2"/>
      </rPr>
      <t xml:space="preserve">
in EUR je Einheit</t>
    </r>
  </si>
  <si>
    <r>
      <t xml:space="preserve">EP netto </t>
    </r>
    <r>
      <rPr>
        <b/>
        <u/>
        <sz val="10"/>
        <color theme="0"/>
        <rFont val="Arial"/>
        <family val="2"/>
      </rPr>
      <t>2028</t>
    </r>
    <r>
      <rPr>
        <b/>
        <sz val="10"/>
        <color theme="0"/>
        <rFont val="Arial"/>
        <family val="2"/>
      </rPr>
      <t xml:space="preserve">
in EUR je Einheit</t>
    </r>
  </si>
  <si>
    <r>
      <t xml:space="preserve">EP netto </t>
    </r>
    <r>
      <rPr>
        <b/>
        <u/>
        <sz val="10"/>
        <rFont val="Arial"/>
        <family val="2"/>
      </rPr>
      <t>2029</t>
    </r>
    <r>
      <rPr>
        <b/>
        <sz val="10"/>
        <rFont val="Arial"/>
        <family val="2"/>
      </rPr>
      <t xml:space="preserve">
in EUR je Einheit</t>
    </r>
  </si>
  <si>
    <t>ID</t>
  </si>
  <si>
    <t>Ort, Datum</t>
  </si>
  <si>
    <t>B</t>
  </si>
  <si>
    <t>Das Preisblatt ist von einer vertretungsberechtigten Person zu unterschreiben.
Alternativ kann anstelle der Unterschrift gemäß § 126 b BGB die erklärende, vertretungsberechtigte Person
benannt werden.</t>
  </si>
  <si>
    <t>Teil</t>
  </si>
  <si>
    <t>Pos.</t>
  </si>
  <si>
    <t>Anzahl
Lose</t>
  </si>
  <si>
    <t>Einheiten</t>
  </si>
  <si>
    <t>E</t>
  </si>
  <si>
    <t>E-100-1L</t>
  </si>
  <si>
    <t>E-100-2L</t>
  </si>
  <si>
    <t>E-100-3L</t>
  </si>
  <si>
    <t>E-100-4L</t>
  </si>
  <si>
    <t>E-100-5L</t>
  </si>
  <si>
    <t>E (b)</t>
  </si>
  <si>
    <t>E-100-1L_GA</t>
  </si>
  <si>
    <t>E-100-2L_GA</t>
  </si>
  <si>
    <t>E-100-3L_GA</t>
  </si>
  <si>
    <t>E-100-4L_GA</t>
  </si>
  <si>
    <t>E-100-5L_GA</t>
  </si>
  <si>
    <t>F</t>
  </si>
  <si>
    <t>F-100-1L</t>
  </si>
  <si>
    <t>F-100-2L</t>
  </si>
  <si>
    <t>F-100-3L</t>
  </si>
  <si>
    <t>F-100-4L</t>
  </si>
  <si>
    <t>F-100-5L</t>
  </si>
  <si>
    <t>G</t>
  </si>
  <si>
    <t>G-100-1L</t>
  </si>
  <si>
    <t>G-100-2L</t>
  </si>
  <si>
    <t>G-100-3L</t>
  </si>
  <si>
    <t>G-100-4L</t>
  </si>
  <si>
    <t>G-100-5L</t>
  </si>
  <si>
    <t>Detailhinweis</t>
  </si>
  <si>
    <r>
      <rPr>
        <b/>
        <sz val="10"/>
        <color theme="1"/>
        <rFont val="Arial"/>
        <family val="2"/>
      </rPr>
      <t>Beatmungsgerätesystem</t>
    </r>
    <r>
      <rPr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</si>
  <si>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>zusätzliche Vor-Ort-Wiederholungseinweisung</t>
    </r>
    <r>
      <rPr>
        <sz val="10"/>
        <color theme="1"/>
        <rFont val="Arial"/>
        <family val="2"/>
      </rPr>
      <t xml:space="preserve">
</t>
    </r>
  </si>
  <si>
    <t>Aufpreis für Pos. 2.4 / 2.4.1</t>
  </si>
  <si>
    <t>Aufpreis für (Kurzbeschreibung)</t>
  </si>
  <si>
    <t>gemäß Pos 5.4.1.1 dieses Lastenheftes</t>
  </si>
  <si>
    <t>B-360_1</t>
  </si>
  <si>
    <t>B-360_2</t>
  </si>
  <si>
    <t>B-360_3</t>
  </si>
  <si>
    <t>B-360_4</t>
  </si>
  <si>
    <t>B-360_5</t>
  </si>
  <si>
    <t>bitte nehmen Sie hier Ihre Eintragung vor</t>
  </si>
  <si>
    <t>Aufpreis für Pos. 2.4 / 2.4.2</t>
  </si>
  <si>
    <t>gem. Pos. 1. bis Pos. 6 dieses Lastenheftes (ohne Positionen 2.4, 2.4.1, 2.4.2 und 5.4.1.1)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</si>
</sst>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EUR]_-;\-* #,##0.00\ [$EUR]_-;_-* &quot;-&quot;??\ [$EUR]_-;_-@_-"/>
  </numFmts>
  <fonts count="21" x14ac:knownFonts="1"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1"/>
      <color theme="0"/>
      <name val="Aptos"/>
      <family val="2"/>
    </font>
    <font>
      <i/>
      <sz val="8"/>
      <color theme="1"/>
      <name val="Aptos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8"/>
      <name val="Aptos"/>
      <family val="2"/>
    </font>
    <font>
      <sz val="8.5"/>
      <color theme="1"/>
      <name val="Arial"/>
      <family val="2"/>
    </font>
    <font>
      <sz val="9"/>
      <color theme="0" tint="-0.34998626667073579"/>
      <name val="Arial"/>
      <family val="2"/>
    </font>
    <font>
      <sz val="9"/>
      <color rgb="FF0070C0"/>
      <name val="Aptos"/>
      <family val="2"/>
    </font>
    <font>
      <sz val="10"/>
      <color theme="1" tint="0.499984740745262"/>
      <name val="Aptos"/>
      <family val="2"/>
    </font>
    <font>
      <sz val="8"/>
      <color theme="0"/>
      <name val="Aptos"/>
      <family val="2"/>
    </font>
  </fonts>
  <fills count="1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</borders>
  <cellStyleXfs count="2">
    <xf numFmtId="0" fontId="0" fillId="0" borderId="0"/>
    <xf numFmtId="0" fontId="13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top"/>
    </xf>
    <xf numFmtId="1" fontId="11" fillId="0" borderId="0" xfId="0" applyNumberFormat="1" applyFont="1" applyAlignment="1">
      <alignment horizontal="right" vertical="center" indent="1"/>
    </xf>
    <xf numFmtId="0" fontId="6" fillId="4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vertical="top" wrapText="1"/>
    </xf>
    <xf numFmtId="0" fontId="6" fillId="6" borderId="3" xfId="0" applyFont="1" applyFill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0" xfId="1" applyFont="1" applyAlignment="1">
      <alignment vertical="top"/>
    </xf>
    <xf numFmtId="0" fontId="14" fillId="0" borderId="0" xfId="1" applyFont="1" applyAlignment="1">
      <alignment vertical="top" wrapText="1"/>
    </xf>
    <xf numFmtId="0" fontId="14" fillId="0" borderId="0" xfId="1" applyFont="1"/>
    <xf numFmtId="0" fontId="16" fillId="0" borderId="5" xfId="0" applyFont="1" applyBorder="1" applyAlignment="1">
      <alignment horizontal="left" vertical="center" wrapText="1" indent="1"/>
    </xf>
    <xf numFmtId="0" fontId="6" fillId="13" borderId="0" xfId="0" applyFont="1" applyFill="1" applyAlignment="1">
      <alignment vertical="top" wrapText="1"/>
    </xf>
    <xf numFmtId="0" fontId="4" fillId="13" borderId="0" xfId="0" applyFont="1" applyFill="1" applyAlignment="1">
      <alignment vertical="center"/>
    </xf>
    <xf numFmtId="0" fontId="4" fillId="13" borderId="0" xfId="0" applyFont="1" applyFill="1" applyAlignment="1">
      <alignment horizontal="center" vertical="center"/>
    </xf>
    <xf numFmtId="0" fontId="4" fillId="13" borderId="0" xfId="0" applyFont="1" applyFill="1" applyAlignment="1">
      <alignment vertical="top"/>
    </xf>
    <xf numFmtId="0" fontId="4" fillId="13" borderId="0" xfId="0" applyFont="1" applyFill="1"/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indent="1"/>
    </xf>
    <xf numFmtId="0" fontId="17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0" xfId="0" applyFill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19" fillId="0" borderId="0" xfId="0" applyFont="1" applyAlignment="1">
      <alignment vertical="center"/>
    </xf>
    <xf numFmtId="0" fontId="20" fillId="0" borderId="0" xfId="0" applyFont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164" fontId="4" fillId="8" borderId="3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12" fillId="9" borderId="3" xfId="0" applyNumberFormat="1" applyFont="1" applyFill="1" applyBorder="1" applyAlignment="1" applyProtection="1">
      <alignment vertical="center"/>
      <protection locked="0"/>
    </xf>
    <xf numFmtId="164" fontId="4" fillId="10" borderId="3" xfId="0" applyNumberFormat="1" applyFont="1" applyFill="1" applyBorder="1" applyAlignment="1" applyProtection="1">
      <alignment vertical="center"/>
      <protection locked="0"/>
    </xf>
    <xf numFmtId="164" fontId="4" fillId="11" borderId="3" xfId="0" applyNumberFormat="1" applyFont="1" applyFill="1" applyBorder="1" applyAlignment="1" applyProtection="1">
      <alignment vertical="center"/>
      <protection locked="0"/>
    </xf>
    <xf numFmtId="164" fontId="4" fillId="12" borderId="3" xfId="0" applyNumberFormat="1" applyFont="1" applyFill="1" applyBorder="1" applyAlignment="1" applyProtection="1">
      <alignment vertical="center"/>
      <protection locked="0"/>
    </xf>
    <xf numFmtId="0" fontId="18" fillId="9" borderId="6" xfId="0" applyFont="1" applyFill="1" applyBorder="1" applyAlignment="1" applyProtection="1">
      <alignment horizontal="left" vertical="center" wrapText="1" indent="1"/>
      <protection locked="0"/>
    </xf>
    <xf numFmtId="0" fontId="4" fillId="0" borderId="5" xfId="0" applyFont="1" applyBorder="1" applyAlignment="1" applyProtection="1">
      <alignment vertical="center"/>
      <protection hidden="1"/>
    </xf>
  </cellXfs>
  <cellStyles count="2">
    <cellStyle name="Standard" xfId="0" builtinId="0"/>
    <cellStyle name="Standard 2" xfId="1" xr:uid="{B9B2A0EA-2942-4266-A8F1-37FAB76936C0}"/>
  </cellStyles>
  <dxfs count="6"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general" vertical="top" textRotation="0" indent="0" justifyLastLine="0" shrinkToFit="0" readingOrder="0"/>
    </dxf>
  </dxfs>
  <tableStyles count="0" defaultTableStyle="TableStyleMedium2" defaultPivotStyle="PivotStyleLight16"/>
  <colors>
    <mruColors>
      <color rgb="FFEAEAEA"/>
      <color rgb="FFF8F8F8"/>
      <color rgb="FFE0E0E0"/>
      <color rgb="FFC5C5C5"/>
      <color rgb="FFD1D1D1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Ger&#228;tekosten!K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11</xdr:row>
      <xdr:rowOff>0</xdr:rowOff>
    </xdr:from>
    <xdr:to>
      <xdr:col>12</xdr:col>
      <xdr:colOff>123825</xdr:colOff>
      <xdr:row>12</xdr:row>
      <xdr:rowOff>9525</xdr:rowOff>
    </xdr:to>
    <xdr:sp macro="" textlink="">
      <xdr:nvSpPr>
        <xdr:cNvPr id="2" name="Rechteck: abgerundete Eck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CF31A1-CC27-73C3-64E1-2CEA14962F7B}"/>
            </a:ext>
          </a:extLst>
        </xdr:cNvPr>
        <xdr:cNvSpPr/>
      </xdr:nvSpPr>
      <xdr:spPr>
        <a:xfrm>
          <a:off x="7448550" y="2724150"/>
          <a:ext cx="1438275" cy="25717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900" b="1">
              <a:latin typeface="Arial" panose="020B0604020202020204" pitchFamily="34" charset="0"/>
              <a:cs typeface="Arial" panose="020B0604020202020204" pitchFamily="34" charset="0"/>
            </a:rPr>
            <a:t>zu den Gerätekosten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public_neu$\15-Rettungsdienst\1507-PEQ\150701-Technik\0_Lastenhefte_2027-2028\LH%20RTW%20BY%202028\LH%20RTW%20BY%202028%20-%20final\v0_Final_Preisblatt_RTW.xlsx" TargetMode="External"/><Relationship Id="rId1" Type="http://schemas.openxmlformats.org/officeDocument/2006/relationships/externalLinkPath" Target="/public_neu$/15-Rettungsdienst/1507-PEQ/150701-Technik/0_Lastenhefte_2027-2028/LH%20RTW%20BY%202028/LH%20RTW%20BY%202028%20-%20final/v0_Final_Preisblatt_RT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kblatt"/>
      <sheetName val="Teil BC - Basisfahrzeug"/>
      <sheetName val="Teil E - Fzg.-Auf-u. -Ausbau"/>
      <sheetName val="Teil E (b) - Grundausstattung"/>
      <sheetName val="Teil F - Fahrtragen-System"/>
      <sheetName val="Teil G - entfällt"/>
      <sheetName val="alle Gewerke"/>
      <sheetName val="REF"/>
      <sheetName val="Optionen"/>
    </sheetNames>
    <sheetDataSet>
      <sheetData sheetId="0">
        <row r="14">
          <cell r="I14" t="str">
            <v>Hersteller</v>
          </cell>
          <cell r="K14" t="str">
            <v>Modell</v>
          </cell>
        </row>
        <row r="16">
          <cell r="I16" t="str">
            <v>Hersteller</v>
          </cell>
          <cell r="K16" t="str">
            <v>Modell</v>
          </cell>
        </row>
        <row r="18">
          <cell r="I18" t="str">
            <v>Hersteller</v>
          </cell>
          <cell r="K18" t="str">
            <v>Modell</v>
          </cell>
        </row>
        <row r="20">
          <cell r="I20" t="str">
            <v>Hersteller</v>
          </cell>
          <cell r="K20" t="str">
            <v>Modell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19618-8D6B-4179-B8AA-5481DCAB81F3}" name="Lose" displayName="Lose" ref="A1:D26" totalsRowShown="0" headerRowDxfId="5" dataDxfId="4">
  <autoFilter ref="A1:D26" xr:uid="{CCD9CEF4-B959-4B55-8987-C54D62862F93}"/>
  <tableColumns count="4">
    <tableColumn id="1" xr3:uid="{62544E0B-EB61-455F-9C82-7D7CA538EEE7}" name="Teil" dataDxfId="3"/>
    <tableColumn id="4" xr3:uid="{6C881F30-79C9-4B29-AD97-71DC35C0AF94}" name="Pos." dataDxfId="2"/>
    <tableColumn id="2" xr3:uid="{E7C2C076-78A8-486C-9E57-B3103AEEB962}" name="Anzahl_x000a_Lose" dataDxfId="1"/>
    <tableColumn id="3" xr3:uid="{AF07373B-E273-42D3-8172-B5566EF977DA}" name="Einheit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0BB2-E2DC-4A54-BE25-4FAA741A53FF}">
  <dimension ref="A1:M17"/>
  <sheetViews>
    <sheetView showGridLines="0" showRowColHeaders="0" tabSelected="1" workbookViewId="0">
      <selection activeCell="F16" sqref="F16"/>
    </sheetView>
  </sheetViews>
  <sheetFormatPr baseColWidth="10" defaultRowHeight="20.100000000000001" customHeight="1" x14ac:dyDescent="0.25"/>
  <cols>
    <col min="1" max="1" width="3.7109375" style="1" customWidth="1"/>
    <col min="2" max="2" width="23.42578125" style="1" customWidth="1"/>
    <col min="3" max="3" width="2.28515625" style="1" customWidth="1"/>
    <col min="4" max="4" width="2.28515625" style="2" customWidth="1"/>
    <col min="5" max="5" width="2.28515625" style="1" customWidth="1"/>
    <col min="6" max="6" width="37.42578125" style="1" customWidth="1"/>
    <col min="7" max="7" width="5.28515625" style="1" customWidth="1"/>
    <col min="8" max="8" width="17.85546875" style="1" customWidth="1"/>
    <col min="9" max="9" width="1.7109375" style="1" customWidth="1"/>
    <col min="10" max="10" width="13.42578125" style="1" customWidth="1"/>
    <col min="11" max="11" width="1.7109375" style="1" customWidth="1"/>
    <col min="12" max="12" width="20" style="1" customWidth="1"/>
    <col min="13" max="13" width="3.7109375" style="1" customWidth="1"/>
    <col min="14" max="16384" width="11.42578125" style="1"/>
  </cols>
  <sheetData>
    <row r="1" spans="1:13" ht="20.100000000000001" customHeight="1" thickTop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20.100000000000001" customHeight="1" x14ac:dyDescent="0.25">
      <c r="A2" s="29"/>
      <c r="M2" s="30"/>
    </row>
    <row r="3" spans="1:13" ht="20.100000000000001" customHeight="1" x14ac:dyDescent="0.25">
      <c r="A3" s="29"/>
      <c r="B3" s="31" t="s">
        <v>1</v>
      </c>
      <c r="F3" s="41"/>
      <c r="H3" s="31" t="s">
        <v>6</v>
      </c>
      <c r="I3" s="42"/>
      <c r="J3" s="42"/>
      <c r="K3" s="42"/>
      <c r="L3" s="42"/>
      <c r="M3" s="30"/>
    </row>
    <row r="4" spans="1:13" ht="20.100000000000001" customHeight="1" x14ac:dyDescent="0.25">
      <c r="A4" s="29"/>
      <c r="B4" s="31"/>
      <c r="M4" s="30"/>
    </row>
    <row r="5" spans="1:13" ht="20.100000000000001" customHeight="1" x14ac:dyDescent="0.25">
      <c r="A5" s="29"/>
      <c r="B5" s="31" t="s">
        <v>2</v>
      </c>
      <c r="F5" s="41"/>
      <c r="M5" s="30"/>
    </row>
    <row r="6" spans="1:13" ht="20.100000000000001" customHeight="1" x14ac:dyDescent="0.25">
      <c r="A6" s="29"/>
      <c r="B6" s="31"/>
      <c r="M6" s="30"/>
    </row>
    <row r="7" spans="1:13" ht="20.100000000000001" customHeight="1" x14ac:dyDescent="0.25">
      <c r="A7" s="29"/>
      <c r="B7" s="31" t="s">
        <v>3</v>
      </c>
      <c r="F7" s="41"/>
      <c r="M7" s="30"/>
    </row>
    <row r="8" spans="1:13" ht="20.100000000000001" customHeight="1" x14ac:dyDescent="0.25">
      <c r="A8" s="29"/>
      <c r="B8" s="31"/>
      <c r="M8" s="30"/>
    </row>
    <row r="9" spans="1:13" ht="20.100000000000001" customHeight="1" x14ac:dyDescent="0.25">
      <c r="A9" s="29"/>
      <c r="B9" s="31" t="s">
        <v>4</v>
      </c>
      <c r="F9" s="41"/>
      <c r="M9" s="30"/>
    </row>
    <row r="10" spans="1:13" ht="20.100000000000001" customHeight="1" x14ac:dyDescent="0.25">
      <c r="A10" s="29"/>
      <c r="B10" s="31"/>
      <c r="M10" s="30"/>
    </row>
    <row r="11" spans="1:13" ht="20.100000000000001" customHeight="1" x14ac:dyDescent="0.25">
      <c r="A11" s="29"/>
      <c r="B11" s="31"/>
      <c r="F11" s="32" t="s">
        <v>7</v>
      </c>
      <c r="H11" s="32" t="s">
        <v>8</v>
      </c>
      <c r="M11" s="30"/>
    </row>
    <row r="12" spans="1:13" ht="20.100000000000001" customHeight="1" x14ac:dyDescent="0.25">
      <c r="A12" s="29"/>
      <c r="B12" s="31" t="s">
        <v>5</v>
      </c>
      <c r="C12" s="43"/>
      <c r="D12" s="44" t="b">
        <f>IF(I3="",FALSE,TRUE)</f>
        <v>0</v>
      </c>
      <c r="F12" s="41" t="s">
        <v>7</v>
      </c>
      <c r="H12" s="42" t="s">
        <v>8</v>
      </c>
      <c r="I12" s="42"/>
      <c r="J12" s="42"/>
      <c r="M12" s="30"/>
    </row>
    <row r="13" spans="1:13" ht="11.25" customHeight="1" x14ac:dyDescent="0.25">
      <c r="A13" s="29"/>
      <c r="M13" s="30"/>
    </row>
    <row r="14" spans="1:13" ht="20.100000000000001" customHeight="1" x14ac:dyDescent="0.25">
      <c r="A14" s="29"/>
      <c r="M14" s="30"/>
    </row>
    <row r="15" spans="1:13" ht="20.100000000000001" customHeight="1" x14ac:dyDescent="0.25">
      <c r="A15" s="29"/>
      <c r="M15" s="30"/>
    </row>
    <row r="16" spans="1:13" ht="20.100000000000001" customHeight="1" thickBot="1" x14ac:dyDescent="0.3">
      <c r="A16" s="33"/>
      <c r="B16" s="34"/>
      <c r="C16" s="34"/>
      <c r="D16" s="35"/>
      <c r="E16" s="34"/>
      <c r="F16" s="34"/>
      <c r="G16" s="34"/>
      <c r="H16" s="34"/>
      <c r="I16" s="34"/>
      <c r="J16" s="34"/>
      <c r="K16" s="34"/>
      <c r="L16" s="34"/>
      <c r="M16" s="36"/>
    </row>
    <row r="17" ht="20.100000000000001" customHeight="1" thickTop="1" x14ac:dyDescent="0.25"/>
  </sheetData>
  <sheetProtection algorithmName="SHA-512" hashValue="/UYdXSFnvG40JV402YQF77/rU4VwljtZQc7EemVnmpKKM9IHzm5htqI+gURFfzhnWf5lO94FZ0FKXBp1tQ1I/A==" saltValue="Z2v4pEaOc8TreX2ljXdE+A==" spinCount="100000" sheet="1" scenarios="1"/>
  <mergeCells count="3">
    <mergeCell ref="A1:M1"/>
    <mergeCell ref="I3:L3"/>
    <mergeCell ref="H12:J12"/>
  </mergeCells>
  <dataValidations count="3">
    <dataValidation allowBlank="1" showInputMessage="1" showErrorMessage="1" errorTitle="Angebotsnummer" error="erforderliche Angabe" promptTitle="Angebotsnummer" prompt="Vergeben Sie bitte Ihrem Angebot eine eindeutige Kennung. Hier ist auch ein alphanummerischer Eintrag möglich._x000a__x000a_Diese Kennung dient der späteren eindeutigen Zuordnung der angebotenen Konditionen" sqref="I3:L3" xr:uid="{BA446A51-1EFA-412F-A625-86A66E1F7CFD}"/>
    <dataValidation type="textLength" allowBlank="1" showInputMessage="1" showErrorMessage="1" errorTitle="Angabe Hersteller" error="bitte zwingend angeben" promptTitle="Angabe des Herstellers" prompt="Geben Sie bitte an, wer Hersteller des angebotenen Produktes ist." sqref="F12" xr:uid="{60FD7112-9B86-44CD-A890-7E79DE7160FE}">
      <formula1>1</formula1>
      <formula2>35</formula2>
    </dataValidation>
    <dataValidation type="textLength" allowBlank="1" showInputMessage="1" showErrorMessage="1" errorTitle="Angabe Modell" error="Angabe zwingend." promptTitle="Angabe Modell" prompt="Geben Sie hier bitte die Modellbezeichnung des angebotenen Produktes an." sqref="H12" xr:uid="{A9DA82D1-40F6-49FD-88CC-AE834D993A67}">
      <formula1>1</formula1>
      <formula2>35</formula2>
    </dataValidation>
  </dataValidation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AD30-EDC6-4C94-A7BA-37D1F7957342}">
  <dimension ref="A1:Q18"/>
  <sheetViews>
    <sheetView showGridLines="0" topLeftCell="B1" zoomScaleNormal="100" workbookViewId="0">
      <selection activeCell="I18" sqref="I18"/>
    </sheetView>
  </sheetViews>
  <sheetFormatPr baseColWidth="10" defaultColWidth="15.140625" defaultRowHeight="12.75" x14ac:dyDescent="0.2"/>
  <cols>
    <col min="1" max="1" width="7.7109375" style="4" hidden="1" customWidth="1"/>
    <col min="2" max="2" width="4.28515625" style="4" bestFit="1" customWidth="1"/>
    <col min="3" max="3" width="8.5703125" style="4" bestFit="1" customWidth="1"/>
    <col min="4" max="4" width="18" style="4" customWidth="1"/>
    <col min="5" max="5" width="1.85546875" style="25" customWidth="1"/>
    <col min="6" max="6" width="45" style="4" bestFit="1" customWidth="1"/>
    <col min="7" max="7" width="57.7109375" style="4" customWidth="1"/>
    <col min="8" max="8" width="19.85546875" style="4" customWidth="1"/>
    <col min="9" max="9" width="18.28515625" style="4" customWidth="1"/>
    <col min="10" max="10" width="2.28515625" style="4" customWidth="1"/>
    <col min="11" max="11" width="16.7109375" style="4" customWidth="1"/>
    <col min="12" max="12" width="0.85546875" style="4" customWidth="1"/>
    <col min="13" max="13" width="16.7109375" style="4" customWidth="1"/>
    <col min="14" max="14" width="0.85546875" style="4" customWidth="1"/>
    <col min="15" max="15" width="16.7109375" style="4" customWidth="1"/>
    <col min="16" max="16" width="0.85546875" style="4" customWidth="1"/>
    <col min="17" max="17" width="16.7109375" style="4" customWidth="1"/>
    <col min="18" max="16384" width="15.140625" style="4"/>
  </cols>
  <sheetData>
    <row r="1" spans="1:17" s="3" customFormat="1" ht="41.25" customHeight="1" thickBot="1" x14ac:dyDescent="0.3">
      <c r="A1" s="3" t="s">
        <v>17</v>
      </c>
      <c r="B1" s="5" t="s">
        <v>9</v>
      </c>
      <c r="C1" s="6" t="s">
        <v>11</v>
      </c>
      <c r="D1" s="7" t="s">
        <v>12</v>
      </c>
      <c r="E1" s="21"/>
      <c r="F1" s="6" t="s">
        <v>10</v>
      </c>
      <c r="G1" s="6" t="s">
        <v>49</v>
      </c>
      <c r="H1" s="6" t="s">
        <v>7</v>
      </c>
      <c r="I1" s="6" t="s">
        <v>8</v>
      </c>
      <c r="J1" s="9"/>
      <c r="K1" s="11" t="s">
        <v>13</v>
      </c>
      <c r="L1" s="9"/>
      <c r="M1" s="12" t="s">
        <v>14</v>
      </c>
      <c r="N1" s="9"/>
      <c r="O1" s="13" t="s">
        <v>15</v>
      </c>
      <c r="P1" s="9"/>
      <c r="Q1" s="14" t="s">
        <v>16</v>
      </c>
    </row>
    <row r="2" spans="1:17" s="8" customFormat="1" ht="33" customHeight="1" thickTop="1" thickBot="1" x14ac:dyDescent="0.3">
      <c r="A2" s="28" t="s">
        <v>55</v>
      </c>
      <c r="B2" s="10">
        <f>IF(F2="","",MAX($B$1:INDEX(B:B,ROW()-1))+1)</f>
        <v>1</v>
      </c>
      <c r="C2" s="54" t="str">
        <f>IF(Deckblatt!$D$12=FALSE,"",Deckblatt!$I$3)</f>
        <v/>
      </c>
      <c r="D2" s="54" t="str">
        <f>IF(Deckblatt!$D$12=FALSE,"",Deckblatt!$F$3)</f>
        <v/>
      </c>
      <c r="E2" s="22"/>
      <c r="F2" s="26" t="s">
        <v>50</v>
      </c>
      <c r="G2" s="20" t="s">
        <v>62</v>
      </c>
      <c r="H2" s="54" t="str">
        <f>IF(Deckblatt!$D$12=FALSE,"",Deckblatt!$F$12)</f>
        <v/>
      </c>
      <c r="I2" s="54" t="str">
        <f>IF(Deckblatt!$D$12=FALSE,"",Deckblatt!$H$12)</f>
        <v/>
      </c>
      <c r="K2" s="47"/>
      <c r="L2" s="48"/>
      <c r="M2" s="47"/>
      <c r="N2" s="48"/>
      <c r="O2" s="47"/>
      <c r="P2" s="48"/>
      <c r="Q2" s="47"/>
    </row>
    <row r="3" spans="1:17" s="8" customFormat="1" ht="33" customHeight="1" thickTop="1" thickBot="1" x14ac:dyDescent="0.3">
      <c r="A3" s="28" t="s">
        <v>56</v>
      </c>
      <c r="B3" s="10">
        <f>IF(F3="","",MAX($B$1:INDEX(B:B,ROW()-1))+1)</f>
        <v>2</v>
      </c>
      <c r="C3" s="54" t="str">
        <f>IF(Deckblatt!$D$12=FALSE,"",Deckblatt!$I$3)</f>
        <v/>
      </c>
      <c r="D3" s="54" t="str">
        <f>IF(Deckblatt!$D$12=FALSE,"",Deckblatt!$F$3)</f>
        <v/>
      </c>
      <c r="E3" s="22"/>
      <c r="F3" s="26" t="s">
        <v>51</v>
      </c>
      <c r="G3" s="20" t="s">
        <v>54</v>
      </c>
      <c r="H3" s="54"/>
      <c r="I3" s="54"/>
      <c r="K3" s="49"/>
      <c r="L3" s="48"/>
      <c r="M3" s="49"/>
      <c r="N3" s="48"/>
      <c r="O3" s="49"/>
      <c r="P3" s="48"/>
      <c r="Q3" s="49"/>
    </row>
    <row r="4" spans="1:17" s="8" customFormat="1" ht="33" customHeight="1" thickTop="1" thickBot="1" x14ac:dyDescent="0.3">
      <c r="A4" s="28" t="s">
        <v>57</v>
      </c>
      <c r="B4" s="10">
        <f>IF(F4="","",MAX($B$1:INDEX(B:B,ROW()-1))+1)</f>
        <v>3</v>
      </c>
      <c r="C4" s="54" t="str">
        <f>IF(Deckblatt!$D$12=FALSE,"",Deckblatt!$I$3)</f>
        <v/>
      </c>
      <c r="D4" s="54" t="str">
        <f>IF(Deckblatt!$D$12=FALSE,"",Deckblatt!$F$3)</f>
        <v/>
      </c>
      <c r="E4" s="22"/>
      <c r="F4" s="27" t="s">
        <v>52</v>
      </c>
      <c r="G4" s="53" t="s">
        <v>60</v>
      </c>
      <c r="H4" s="54"/>
      <c r="I4" s="54"/>
      <c r="K4" s="50"/>
      <c r="L4" s="48"/>
      <c r="M4" s="50"/>
      <c r="N4" s="48"/>
      <c r="O4" s="50"/>
      <c r="P4" s="48"/>
      <c r="Q4" s="50"/>
    </row>
    <row r="5" spans="1:17" s="8" customFormat="1" ht="33" customHeight="1" thickTop="1" thickBot="1" x14ac:dyDescent="0.3">
      <c r="A5" s="28" t="s">
        <v>58</v>
      </c>
      <c r="B5" s="10">
        <f>IF(F5="","",MAX($B$1:INDEX(B:B,ROW()-1))+1)</f>
        <v>4</v>
      </c>
      <c r="C5" s="54" t="str">
        <f>IF(Deckblatt!$D$12=FALSE,"",Deckblatt!$I$3)</f>
        <v/>
      </c>
      <c r="D5" s="54" t="str">
        <f>IF(Deckblatt!$D$12=FALSE,"",Deckblatt!$F$3)</f>
        <v/>
      </c>
      <c r="E5" s="22"/>
      <c r="F5" s="27" t="s">
        <v>61</v>
      </c>
      <c r="G5" s="53" t="s">
        <v>60</v>
      </c>
      <c r="H5" s="54"/>
      <c r="I5" s="54"/>
      <c r="K5" s="51"/>
      <c r="L5" s="48"/>
      <c r="M5" s="51"/>
      <c r="N5" s="48"/>
      <c r="O5" s="51"/>
      <c r="P5" s="48"/>
      <c r="Q5" s="51"/>
    </row>
    <row r="6" spans="1:17" s="8" customFormat="1" ht="33" customHeight="1" thickTop="1" thickBot="1" x14ac:dyDescent="0.3">
      <c r="A6" s="28" t="s">
        <v>59</v>
      </c>
      <c r="B6" s="10">
        <f>IF(F6="","",MAX($B$1:INDEX(B:B,ROW()-1))+1)</f>
        <v>5</v>
      </c>
      <c r="C6" s="54" t="str">
        <f>IF(Deckblatt!$D$12=FALSE,"",Deckblatt!$I$3)</f>
        <v/>
      </c>
      <c r="D6" s="54" t="str">
        <f>IF(Deckblatt!$D$12=FALSE,"",Deckblatt!$F$3)</f>
        <v/>
      </c>
      <c r="E6" s="22"/>
      <c r="F6" s="27" t="s">
        <v>53</v>
      </c>
      <c r="G6" s="53" t="s">
        <v>60</v>
      </c>
      <c r="H6" s="54"/>
      <c r="I6" s="54"/>
      <c r="K6" s="52"/>
      <c r="L6" s="48"/>
      <c r="M6" s="52"/>
      <c r="N6" s="48"/>
      <c r="O6" s="52"/>
      <c r="P6" s="48"/>
      <c r="Q6" s="52"/>
    </row>
    <row r="7" spans="1:17" s="8" customFormat="1" ht="3" customHeight="1" thickTop="1" x14ac:dyDescent="0.25">
      <c r="B7" s="15"/>
      <c r="C7" s="15"/>
      <c r="D7" s="15"/>
      <c r="E7" s="22"/>
      <c r="F7" s="15"/>
      <c r="G7" s="15"/>
      <c r="H7" s="15"/>
      <c r="I7" s="15"/>
      <c r="K7" s="15"/>
      <c r="L7" s="15"/>
      <c r="M7" s="15"/>
      <c r="N7" s="15"/>
      <c r="O7" s="15"/>
      <c r="P7" s="15"/>
      <c r="Q7" s="15"/>
    </row>
    <row r="8" spans="1:17" s="8" customFormat="1" ht="6" customHeight="1" thickBot="1" x14ac:dyDescent="0.3">
      <c r="B8" s="16"/>
      <c r="C8" s="16"/>
      <c r="D8" s="16"/>
      <c r="E8" s="22"/>
      <c r="F8" s="16"/>
      <c r="G8" s="16"/>
      <c r="H8" s="16"/>
      <c r="I8" s="16"/>
      <c r="K8" s="16"/>
      <c r="L8" s="16"/>
      <c r="M8" s="16"/>
      <c r="N8" s="16"/>
      <c r="O8" s="16"/>
      <c r="P8" s="16"/>
      <c r="Q8" s="16"/>
    </row>
    <row r="9" spans="1:17" s="8" customFormat="1" ht="21.95" customHeight="1" thickTop="1" x14ac:dyDescent="0.25">
      <c r="E9" s="22"/>
    </row>
    <row r="10" spans="1:17" s="8" customFormat="1" ht="21.95" customHeight="1" x14ac:dyDescent="0.25">
      <c r="E10" s="22"/>
    </row>
    <row r="11" spans="1:17" s="8" customFormat="1" ht="21.95" customHeight="1" x14ac:dyDescent="0.25">
      <c r="E11" s="22"/>
    </row>
    <row r="12" spans="1:17" s="8" customFormat="1" ht="51.75" customHeight="1" x14ac:dyDescent="0.25">
      <c r="B12" s="45"/>
      <c r="C12" s="45"/>
      <c r="D12" s="45"/>
      <c r="E12" s="23"/>
      <c r="F12" s="46"/>
      <c r="G12" s="46"/>
    </row>
    <row r="13" spans="1:17" s="3" customFormat="1" ht="34.5" customHeight="1" x14ac:dyDescent="0.25">
      <c r="B13" s="5" t="s">
        <v>18</v>
      </c>
      <c r="E13" s="24"/>
      <c r="F13" s="37" t="s">
        <v>20</v>
      </c>
      <c r="G13" s="37"/>
      <c r="H13" s="8"/>
      <c r="I13" s="8"/>
    </row>
    <row r="14" spans="1:17" s="8" customFormat="1" ht="21.95" customHeight="1" x14ac:dyDescent="0.25">
      <c r="E14" s="22"/>
    </row>
    <row r="15" spans="1:17" s="8" customFormat="1" ht="21.95" customHeight="1" x14ac:dyDescent="0.25">
      <c r="E15" s="22"/>
    </row>
    <row r="16" spans="1:17" s="8" customFormat="1" ht="21.95" customHeight="1" x14ac:dyDescent="0.25">
      <c r="E16" s="22"/>
    </row>
    <row r="17" spans="5:5" s="8" customFormat="1" ht="21.95" customHeight="1" x14ac:dyDescent="0.25">
      <c r="E17" s="22"/>
    </row>
    <row r="18" spans="5:5" s="8" customFormat="1" ht="21.95" customHeight="1" x14ac:dyDescent="0.25">
      <c r="E18" s="22"/>
    </row>
  </sheetData>
  <sheetProtection algorithmName="SHA-512" hashValue="U8PFIlVP8fXQUF1d7Hb4UzA/6awHULHeSQoT8sI5qTEFMVhXxzBhwSLBbt3Umrt/JmWf9yahpRdZocGstFfRWw==" saltValue="QF/orHkaezDXYIgb16NR3g==" spinCount="100000" sheet="1" scenarios="1"/>
  <mergeCells count="2">
    <mergeCell ref="B12:D12"/>
    <mergeCell ref="F13:G1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92FB-A830-4A5E-9494-F3D012600AED}">
  <sheetPr>
    <tabColor theme="2" tint="-9.9978637043366805E-2"/>
    <pageSetUpPr fitToPage="1"/>
  </sheetPr>
  <dimension ref="A1:D26"/>
  <sheetViews>
    <sheetView showGridLines="0" workbookViewId="0">
      <selection activeCell="B2" sqref="B2:B6"/>
    </sheetView>
  </sheetViews>
  <sheetFormatPr baseColWidth="10" defaultColWidth="11.42578125" defaultRowHeight="15" x14ac:dyDescent="0.25"/>
  <cols>
    <col min="1" max="1" width="6.5703125" style="19" bestFit="1" customWidth="1"/>
    <col min="2" max="2" width="13" style="19" bestFit="1" customWidth="1"/>
    <col min="3" max="3" width="9.140625" style="19" bestFit="1" customWidth="1"/>
    <col min="4" max="4" width="12" style="19" bestFit="1" customWidth="1"/>
    <col min="5" max="16384" width="11.42578125" style="19"/>
  </cols>
  <sheetData>
    <row r="1" spans="1:4" ht="39.75" customHeight="1" x14ac:dyDescent="0.25">
      <c r="A1" s="17" t="s">
        <v>21</v>
      </c>
      <c r="B1" s="17" t="s">
        <v>22</v>
      </c>
      <c r="C1" s="18" t="s">
        <v>23</v>
      </c>
      <c r="D1" s="17" t="s">
        <v>24</v>
      </c>
    </row>
    <row r="2" spans="1:4" x14ac:dyDescent="0.25">
      <c r="A2" s="17" t="s">
        <v>19</v>
      </c>
      <c r="B2" s="17" t="s">
        <v>55</v>
      </c>
      <c r="C2" s="17">
        <v>1</v>
      </c>
      <c r="D2" s="17">
        <v>5</v>
      </c>
    </row>
    <row r="3" spans="1:4" x14ac:dyDescent="0.25">
      <c r="A3" s="17" t="s">
        <v>19</v>
      </c>
      <c r="B3" s="17" t="s">
        <v>56</v>
      </c>
      <c r="C3" s="17">
        <v>2</v>
      </c>
      <c r="D3" s="17">
        <v>10</v>
      </c>
    </row>
    <row r="4" spans="1:4" x14ac:dyDescent="0.25">
      <c r="A4" s="17" t="s">
        <v>19</v>
      </c>
      <c r="B4" s="17" t="s">
        <v>57</v>
      </c>
      <c r="C4" s="17">
        <v>3</v>
      </c>
      <c r="D4" s="17">
        <v>20</v>
      </c>
    </row>
    <row r="5" spans="1:4" x14ac:dyDescent="0.25">
      <c r="A5" s="17" t="s">
        <v>19</v>
      </c>
      <c r="B5" s="17" t="s">
        <v>58</v>
      </c>
      <c r="C5" s="17">
        <v>4</v>
      </c>
      <c r="D5" s="17">
        <v>40</v>
      </c>
    </row>
    <row r="6" spans="1:4" x14ac:dyDescent="0.25">
      <c r="A6" s="17" t="s">
        <v>19</v>
      </c>
      <c r="B6" s="17" t="s">
        <v>59</v>
      </c>
      <c r="C6" s="17">
        <v>5</v>
      </c>
      <c r="D6" s="17">
        <v>80</v>
      </c>
    </row>
    <row r="7" spans="1:4" x14ac:dyDescent="0.25">
      <c r="A7" s="17" t="s">
        <v>25</v>
      </c>
      <c r="B7" s="17" t="s">
        <v>26</v>
      </c>
      <c r="C7" s="17">
        <v>1</v>
      </c>
      <c r="D7" s="17">
        <v>5</v>
      </c>
    </row>
    <row r="8" spans="1:4" x14ac:dyDescent="0.25">
      <c r="A8" s="17" t="s">
        <v>25</v>
      </c>
      <c r="B8" s="17" t="s">
        <v>27</v>
      </c>
      <c r="C8" s="17">
        <v>2</v>
      </c>
      <c r="D8" s="17">
        <v>10</v>
      </c>
    </row>
    <row r="9" spans="1:4" x14ac:dyDescent="0.25">
      <c r="A9" s="17" t="s">
        <v>25</v>
      </c>
      <c r="B9" s="17" t="s">
        <v>28</v>
      </c>
      <c r="C9" s="17">
        <v>3</v>
      </c>
      <c r="D9" s="17">
        <v>20</v>
      </c>
    </row>
    <row r="10" spans="1:4" x14ac:dyDescent="0.25">
      <c r="A10" s="17" t="s">
        <v>25</v>
      </c>
      <c r="B10" s="17" t="s">
        <v>29</v>
      </c>
      <c r="C10" s="17">
        <v>4</v>
      </c>
      <c r="D10" s="17">
        <v>40</v>
      </c>
    </row>
    <row r="11" spans="1:4" x14ac:dyDescent="0.25">
      <c r="A11" s="17" t="s">
        <v>25</v>
      </c>
      <c r="B11" s="17" t="s">
        <v>30</v>
      </c>
      <c r="C11" s="17">
        <v>5</v>
      </c>
      <c r="D11" s="17">
        <v>80</v>
      </c>
    </row>
    <row r="12" spans="1:4" x14ac:dyDescent="0.25">
      <c r="A12" s="17" t="s">
        <v>31</v>
      </c>
      <c r="B12" s="17" t="s">
        <v>32</v>
      </c>
      <c r="C12" s="17">
        <v>1</v>
      </c>
      <c r="D12" s="17">
        <v>5</v>
      </c>
    </row>
    <row r="13" spans="1:4" x14ac:dyDescent="0.25">
      <c r="A13" s="17" t="s">
        <v>31</v>
      </c>
      <c r="B13" s="17" t="s">
        <v>33</v>
      </c>
      <c r="C13" s="17">
        <v>2</v>
      </c>
      <c r="D13" s="17">
        <v>10</v>
      </c>
    </row>
    <row r="14" spans="1:4" x14ac:dyDescent="0.25">
      <c r="A14" s="17" t="s">
        <v>31</v>
      </c>
      <c r="B14" s="17" t="s">
        <v>34</v>
      </c>
      <c r="C14" s="17">
        <v>3</v>
      </c>
      <c r="D14" s="17">
        <v>20</v>
      </c>
    </row>
    <row r="15" spans="1:4" x14ac:dyDescent="0.25">
      <c r="A15" s="17" t="s">
        <v>31</v>
      </c>
      <c r="B15" s="17" t="s">
        <v>35</v>
      </c>
      <c r="C15" s="17">
        <v>4</v>
      </c>
      <c r="D15" s="17">
        <v>40</v>
      </c>
    </row>
    <row r="16" spans="1:4" x14ac:dyDescent="0.25">
      <c r="A16" s="17" t="s">
        <v>31</v>
      </c>
      <c r="B16" s="17" t="s">
        <v>36</v>
      </c>
      <c r="C16" s="17">
        <v>5</v>
      </c>
      <c r="D16" s="17">
        <v>80</v>
      </c>
    </row>
    <row r="17" spans="1:4" x14ac:dyDescent="0.25">
      <c r="A17" s="17" t="s">
        <v>37</v>
      </c>
      <c r="B17" s="17" t="s">
        <v>38</v>
      </c>
      <c r="C17" s="17">
        <v>1</v>
      </c>
      <c r="D17" s="17">
        <v>5</v>
      </c>
    </row>
    <row r="18" spans="1:4" x14ac:dyDescent="0.25">
      <c r="A18" s="17" t="s">
        <v>37</v>
      </c>
      <c r="B18" s="17" t="s">
        <v>39</v>
      </c>
      <c r="C18" s="17">
        <v>2</v>
      </c>
      <c r="D18" s="17">
        <v>10</v>
      </c>
    </row>
    <row r="19" spans="1:4" x14ac:dyDescent="0.25">
      <c r="A19" s="17" t="s">
        <v>37</v>
      </c>
      <c r="B19" s="17" t="s">
        <v>40</v>
      </c>
      <c r="C19" s="17">
        <v>3</v>
      </c>
      <c r="D19" s="17">
        <v>20</v>
      </c>
    </row>
    <row r="20" spans="1:4" x14ac:dyDescent="0.25">
      <c r="A20" s="17" t="s">
        <v>37</v>
      </c>
      <c r="B20" s="17" t="s">
        <v>41</v>
      </c>
      <c r="C20" s="17">
        <v>4</v>
      </c>
      <c r="D20" s="17">
        <v>40</v>
      </c>
    </row>
    <row r="21" spans="1:4" x14ac:dyDescent="0.25">
      <c r="A21" s="17" t="s">
        <v>37</v>
      </c>
      <c r="B21" s="17" t="s">
        <v>42</v>
      </c>
      <c r="C21" s="17">
        <v>5</v>
      </c>
      <c r="D21" s="17">
        <v>80</v>
      </c>
    </row>
    <row r="22" spans="1:4" x14ac:dyDescent="0.25">
      <c r="A22" s="17" t="s">
        <v>43</v>
      </c>
      <c r="B22" s="17" t="s">
        <v>44</v>
      </c>
      <c r="C22" s="17">
        <v>1</v>
      </c>
      <c r="D22" s="17">
        <v>0</v>
      </c>
    </row>
    <row r="23" spans="1:4" x14ac:dyDescent="0.25">
      <c r="A23" s="17" t="s">
        <v>43</v>
      </c>
      <c r="B23" s="17" t="s">
        <v>45</v>
      </c>
      <c r="C23" s="17">
        <v>2</v>
      </c>
      <c r="D23" s="17">
        <v>0</v>
      </c>
    </row>
    <row r="24" spans="1:4" x14ac:dyDescent="0.25">
      <c r="A24" s="17" t="s">
        <v>43</v>
      </c>
      <c r="B24" s="17" t="s">
        <v>46</v>
      </c>
      <c r="C24" s="17">
        <v>3</v>
      </c>
      <c r="D24" s="17">
        <v>0</v>
      </c>
    </row>
    <row r="25" spans="1:4" x14ac:dyDescent="0.25">
      <c r="A25" s="17" t="s">
        <v>43</v>
      </c>
      <c r="B25" s="17" t="s">
        <v>47</v>
      </c>
      <c r="C25" s="17">
        <v>4</v>
      </c>
      <c r="D25" s="17">
        <v>0</v>
      </c>
    </row>
    <row r="26" spans="1:4" x14ac:dyDescent="0.25">
      <c r="A26" s="17" t="s">
        <v>43</v>
      </c>
      <c r="B26" s="17" t="s">
        <v>48</v>
      </c>
      <c r="C26" s="17">
        <v>5</v>
      </c>
      <c r="D26" s="17">
        <v>0</v>
      </c>
    </row>
  </sheetData>
  <phoneticPr fontId="15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&amp;L&amp;"Arial,Standard"&amp;8Bayerisches Rotes Kreuz
Rettungsdienst, FB I Technik
Garmischer Str. 19-21
81373 München&amp;C&amp;"Arial,Fett"&amp;9&amp;A&amp;R&amp;"Arial,Standard"&amp;8erstellt: 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Gerätekosten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Brühl, Susann (BRK Landesgeschäftsstelle)</dc:creator>
  <cp:lastModifiedBy>Brühl, Susann (BRK Landesgeschäftsstelle)</cp:lastModifiedBy>
  <dcterms:created xsi:type="dcterms:W3CDTF">2025-12-10T06:13:03Z</dcterms:created>
  <dcterms:modified xsi:type="dcterms:W3CDTF">2026-03-03T14:38:18Z</dcterms:modified>
</cp:coreProperties>
</file>